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Mac\Dropbox\WEBINAR FILES\"/>
    </mc:Choice>
  </mc:AlternateContent>
  <xr:revisionPtr revIDLastSave="0" documentId="13_ncr:1_{47393D87-F493-42A6-AE5D-72F3B7D23C7D}" xr6:coauthVersionLast="47" xr6:coauthVersionMax="47" xr10:uidLastSave="{00000000-0000-0000-0000-000000000000}"/>
  <bookViews>
    <workbookView xWindow="-120" yWindow="-120" windowWidth="21840" windowHeight="13140" xr2:uid="{BC8A0EE0-0434-43D7-B567-7E1E77EFB5C4}"/>
  </bookViews>
  <sheets>
    <sheet name="Report" sheetId="2" r:id="rId1"/>
    <sheet name="Mapa" sheetId="1" state="hidden" r:id="rId2"/>
    <sheet name="SALARIO " sheetId="4" r:id="rId3"/>
    <sheet name="EQUILIBRIO" sheetId="5" r:id="rId4"/>
    <sheet name="PRECIO" sheetId="3" r:id="rId5"/>
  </sheets>
  <externalReferences>
    <externalReference r:id="rId6"/>
  </externalReferences>
  <definedNames>
    <definedName name="Cuanto_me_debo_pagar?">Mapa!$A$7</definedName>
    <definedName name="Equilibrio">Mapa!$A$6</definedName>
    <definedName name="Flag">INDIRECT(Report!$C$6)</definedName>
    <definedName name="Preci_de_Venta">Mapa!$A$8</definedName>
    <definedName name="Precio">Mapa!$A$8</definedName>
    <definedName name="Precio_de_Venta">Mapa!$A$8</definedName>
    <definedName name="Punto_de_Equilibrio">Mapa!$A$6</definedName>
    <definedName name="Salario">Mapa!$A$7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5" i="5" l="1"/>
  <c r="D41" i="5"/>
  <c r="D39" i="5"/>
  <c r="D38" i="5"/>
  <c r="D33" i="5"/>
  <c r="D24" i="5"/>
  <c r="D21" i="5"/>
  <c r="E19" i="5"/>
  <c r="D19" i="5"/>
  <c r="D12" i="5"/>
  <c r="C30" i="4"/>
  <c r="C28" i="4"/>
  <c r="D22" i="4"/>
  <c r="C32" i="4" l="1"/>
  <c r="E6" i="5" l="1"/>
  <c r="I6" i="5" s="1"/>
  <c r="D43" i="5"/>
  <c r="D22" i="5"/>
  <c r="H11" i="2"/>
  <c r="J11" i="2"/>
  <c r="I11" i="2"/>
  <c r="B11" i="2"/>
  <c r="D18" i="5" l="1"/>
  <c r="C9" i="3" l="1"/>
  <c r="C16" i="3" s="1"/>
</calcChain>
</file>

<file path=xl/sharedStrings.xml><?xml version="1.0" encoding="utf-8"?>
<sst xmlns="http://schemas.openxmlformats.org/spreadsheetml/2006/main" count="70" uniqueCount="58">
  <si>
    <t>Equilibrio</t>
  </si>
  <si>
    <t>Salario</t>
  </si>
  <si>
    <t>Precio</t>
  </si>
  <si>
    <t>Julieth Rivera | Consultora de Restaurante</t>
  </si>
  <si>
    <t>JULIETRIVERA.COM</t>
  </si>
  <si>
    <t>Esta función parte del fundamento inicial de que conoces tus Costos de Recetas (productos). Saber el precio de venta adecuado para tu producto o servicios, te ayuda a ser más competitivo en tu nicho de mercado.</t>
  </si>
  <si>
    <t>También conocido como Umbral de Rentabilidad. Te permitirá establecer la meta de venta que debes lograr para que tu negocio no arroje perdidas. Es esa etapa financiera donde tus ingresos cubren los gastos operativos. Y ese es el primer objetivo que un emprendimiento debe fijarse.</t>
  </si>
  <si>
    <t>No asignar un salario porque "El negocio apenas está empezando" es un error de gestión. El error se hace más grande porque no nos asignamos un salario; Pero luego utilizamos siempre nuestros ingresos del negocio como si fuesen caja menor para nuestros gastos personales. Es mejor asignarte un ingreso basado en la realidad financiera de tu negocio. Aqui te muestro la manera de calcularlo.</t>
  </si>
  <si>
    <t>Menú Principal Herramientas</t>
  </si>
  <si>
    <t>Qué deseas explorar?</t>
  </si>
  <si>
    <t>COSTOS FIJOS</t>
  </si>
  <si>
    <t>COSTOS DE VENTAS</t>
  </si>
  <si>
    <t>VENTAS</t>
  </si>
  <si>
    <t>PUNTO DE EQUILIBIRO ECONOMICO</t>
  </si>
  <si>
    <t>VENTAS NETAS</t>
  </si>
  <si>
    <t>PUNTO DE EQUILIBRIO</t>
  </si>
  <si>
    <t>Próximo Periodo</t>
  </si>
  <si>
    <t>COSTOS VARIABLES</t>
  </si>
  <si>
    <t>UTILIDAD BRUTA</t>
  </si>
  <si>
    <t>El análisis es en función de las ventas requeridas para periodo siguiente</t>
  </si>
  <si>
    <t>PRECIO DE VENTA UNITARIO</t>
  </si>
  <si>
    <t>COSTO DIRECTO DE VENTA</t>
  </si>
  <si>
    <t>PE X UNIDADES</t>
  </si>
  <si>
    <t>Unidades vendidas</t>
  </si>
  <si>
    <t>x</t>
  </si>
  <si>
    <t>Precio de venta Unitario</t>
  </si>
  <si>
    <t>RESULTADO</t>
  </si>
  <si>
    <t>RESULTADO ESPERADO</t>
  </si>
  <si>
    <t>PUNTO DE EQUILIBRIO En Unidades</t>
  </si>
  <si>
    <t>de la venta requerida</t>
  </si>
  <si>
    <t>Si en el periodo del que tenemos la información, el costo directo fue un porcentaje específico, acá por defecto será la diferencia entre 100 y ese % de costo</t>
  </si>
  <si>
    <t>Determinar la cantidad en Unidades ( o productos) que se deben vender para lograr el Umbral de Rentabilidad</t>
  </si>
  <si>
    <t>Consiera cual es el salario minimo en tu región y lo máximo de salario que se paga</t>
  </si>
  <si>
    <t>en el mercado laboral por el trabajo que estás realizando.</t>
  </si>
  <si>
    <t>Cuantas horas al mes dedicas a tu emprendimiento?</t>
  </si>
  <si>
    <t xml:space="preserve">Despúes, distribuye la parte de horas de ejecución de tu trabajo que es </t>
  </si>
  <si>
    <t>Operativo y la parte Intelectual</t>
  </si>
  <si>
    <t>CUANTO ME DEBO PAGAR?</t>
  </si>
  <si>
    <t>Valor Minimo</t>
  </si>
  <si>
    <t>Valor Máximo</t>
  </si>
  <si>
    <t>Horas trabajadas en el Mes</t>
  </si>
  <si>
    <t>Horas por día</t>
  </si>
  <si>
    <t>Tiempo Trabajo Operativo x dia</t>
  </si>
  <si>
    <t>Tiempo Trabajo Intelectual x dia</t>
  </si>
  <si>
    <t>Porcentaje Operativo</t>
  </si>
  <si>
    <t>Porncetaje Intelectual</t>
  </si>
  <si>
    <t>TOTAL ESTIMADO DE SALARIO PARA PROPIETARIO</t>
  </si>
  <si>
    <t xml:space="preserve">Se encuentra que COSTOS FIJOS son el </t>
  </si>
  <si>
    <t>Estimación de precio de venta por producto. Se puede extender</t>
  </si>
  <si>
    <t>al análisis por categorias para información general. SIEMPRE se recomienda</t>
  </si>
  <si>
    <t>INGENIERIA DE MENÚ</t>
  </si>
  <si>
    <t>COSTO DE PRODUCTO</t>
  </si>
  <si>
    <t>% DE UTILIDAD BRUTA</t>
  </si>
  <si>
    <t>TOTAL PRECIO DE VENTA SUGERIDO</t>
  </si>
  <si>
    <t>NOTA: SOLO DILIGENCIAR LAS CASILLAS EN BLANCO</t>
  </si>
  <si>
    <t>La información Inicial de COSTOS FIJOS, COSTOS DE VENTAS y VENTAS NETAS, debe ser las del último periodo reportado</t>
  </si>
  <si>
    <t>SOLO DIIGENCIAR CASILLAS EN BLANCO</t>
  </si>
  <si>
    <t>Ingresar % de Utilidad mínima esperada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</si>
</sst>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16">
    <font>
      <sz val="11"/>
      <color theme="1"/>
      <name val="Calibri"/>
      <family val="2"/>
      <scheme val="minor"/>
    </font>
    <font>
      <u/>
      <sz val="11"/>
      <color theme="10"/>
      <name val="Calibri"/>
      <family val="2"/>
      <scheme val="minor"/>
    </font>
    <font>
      <sz val="12"/>
      <color theme="1"/>
      <name val="Roboto Light"/>
    </font>
    <font>
      <sz val="26"/>
      <color theme="1"/>
      <name val="Roboto Light"/>
    </font>
    <font>
      <sz val="72"/>
      <color rgb="FFFFC000"/>
      <name val="Calibri"/>
      <family val="2"/>
      <scheme val="minor"/>
    </font>
    <font>
      <sz val="11"/>
      <color theme="1"/>
      <name val="Calibri"/>
      <family val="2"/>
      <scheme val="minor"/>
    </font>
    <font>
      <sz val="28"/>
      <color theme="1"/>
      <name val="HorshamSerial-Medium-Regular"/>
    </font>
    <font>
      <b/>
      <sz val="18"/>
      <color theme="1"/>
      <name val="Roboto Light"/>
    </font>
    <font>
      <b/>
      <sz val="11"/>
      <color theme="0"/>
      <name val="Calibri"/>
      <family val="2"/>
      <scheme val="minor"/>
    </font>
    <font>
      <sz val="11"/>
      <color theme="0"/>
      <name val="Calibri"/>
      <family val="2"/>
      <scheme val="minor"/>
    </font>
    <font>
      <sz val="22"/>
      <color theme="0"/>
      <name val="HorshamSerial-Medium-Regular"/>
    </font>
    <font>
      <sz val="15"/>
      <color theme="0"/>
      <name val="Helvetica"/>
      <family val="2"/>
    </font>
    <font>
      <sz val="11"/>
      <name val="Calibri"/>
      <family val="2"/>
      <scheme val="minor"/>
    </font>
    <font>
      <b/>
      <sz val="12"/>
      <color theme="0"/>
      <name val="Roboto Light"/>
    </font>
    <font>
      <u/>
      <sz val="11"/>
      <color theme="0"/>
      <name val="Calibri"/>
      <family val="2"/>
      <scheme val="minor"/>
    </font>
    <font>
      <b/>
      <sz val="16"/>
      <color theme="1"/>
      <name val="Roboto"/>
    </font>
  </fonts>
  <fills count="6">
    <fill>
      <patternFill patternType="none"/>
    </fill>
    <fill>
      <patternFill patternType="gray125"/>
    </fill>
    <fill>
      <patternFill patternType="solid">
        <fgColor theme="1"/>
        <bgColor indexed="64"/>
      </patternFill>
    </fill>
    <fill>
      <patternFill patternType="solid">
        <fgColor rgb="FFFFC000"/>
        <bgColor indexed="64"/>
      </patternFill>
    </fill>
    <fill>
      <patternFill patternType="solid">
        <fgColor theme="7"/>
        <bgColor indexed="64"/>
      </patternFill>
    </fill>
    <fill>
      <patternFill patternType="solid">
        <fgColor theme="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applyNumberForma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54">
    <xf numFmtId="0" fontId="0" fillId="0" borderId="0" xfId="0"/>
    <xf numFmtId="0" fontId="2" fillId="0" borderId="0" xfId="0" applyFont="1"/>
    <xf numFmtId="0" fontId="1" fillId="0" borderId="0" xfId="1"/>
    <xf numFmtId="0" fontId="0" fillId="0" borderId="0" xfId="0" applyAlignment="1">
      <alignment horizontal="left" vertical="center"/>
    </xf>
    <xf numFmtId="0" fontId="0" fillId="0" borderId="0" xfId="0" applyAlignment="1">
      <alignment vertical="center"/>
    </xf>
    <xf numFmtId="0" fontId="3" fillId="0" borderId="0" xfId="0" applyFont="1" applyAlignment="1">
      <alignment horizontal="centerContinuous" vertical="justify"/>
    </xf>
    <xf numFmtId="0" fontId="0" fillId="0" borderId="0" xfId="0" applyAlignment="1">
      <alignment horizontal="centerContinuous" vertical="justify"/>
    </xf>
    <xf numFmtId="0" fontId="0" fillId="0" borderId="0" xfId="0" applyAlignment="1">
      <alignment horizontal="centerContinuous"/>
    </xf>
    <xf numFmtId="0" fontId="4" fillId="2" borderId="0" xfId="1" applyFont="1" applyFill="1" applyAlignment="1">
      <alignment horizontal="center" vertical="center"/>
    </xf>
    <xf numFmtId="0" fontId="6" fillId="3" borderId="0" xfId="0" applyFont="1" applyFill="1"/>
    <xf numFmtId="0" fontId="7" fillId="0" borderId="0" xfId="0" applyFont="1" applyAlignment="1">
      <alignment wrapText="1"/>
    </xf>
    <xf numFmtId="0" fontId="9" fillId="2" borderId="0" xfId="0" applyFont="1" applyFill="1"/>
    <xf numFmtId="0" fontId="10" fillId="2" borderId="0" xfId="0" applyFont="1" applyFill="1"/>
    <xf numFmtId="44" fontId="9" fillId="2" borderId="0" xfId="2" applyFont="1" applyFill="1"/>
    <xf numFmtId="44" fontId="5" fillId="5" borderId="0" xfId="2" applyFont="1" applyFill="1"/>
    <xf numFmtId="0" fontId="5" fillId="5" borderId="0" xfId="2" applyNumberFormat="1" applyFont="1" applyFill="1"/>
    <xf numFmtId="0" fontId="0" fillId="2" borderId="0" xfId="0" applyFill="1"/>
    <xf numFmtId="0" fontId="9" fillId="2" borderId="1" xfId="0" applyFont="1" applyFill="1" applyBorder="1"/>
    <xf numFmtId="44" fontId="9" fillId="2" borderId="3" xfId="2" applyFont="1" applyFill="1" applyBorder="1"/>
    <xf numFmtId="9" fontId="9" fillId="2" borderId="0" xfId="3" applyFont="1" applyFill="1"/>
    <xf numFmtId="44" fontId="9" fillId="2" borderId="0" xfId="0" applyNumberFormat="1" applyFont="1" applyFill="1"/>
    <xf numFmtId="0" fontId="9" fillId="2" borderId="4" xfId="0" applyFont="1" applyFill="1" applyBorder="1"/>
    <xf numFmtId="44" fontId="9" fillId="2" borderId="5" xfId="2" applyFont="1" applyFill="1" applyBorder="1"/>
    <xf numFmtId="0" fontId="8" fillId="2" borderId="6" xfId="0" applyFont="1" applyFill="1" applyBorder="1"/>
    <xf numFmtId="0" fontId="8" fillId="2" borderId="0" xfId="0" applyFont="1" applyFill="1"/>
    <xf numFmtId="44" fontId="9" fillId="2" borderId="0" xfId="2" applyFont="1" applyFill="1" applyBorder="1"/>
    <xf numFmtId="9" fontId="9" fillId="2" borderId="5" xfId="3" applyFont="1" applyFill="1" applyBorder="1"/>
    <xf numFmtId="0" fontId="9" fillId="2" borderId="6" xfId="0" applyFont="1" applyFill="1" applyBorder="1"/>
    <xf numFmtId="44" fontId="9" fillId="2" borderId="8" xfId="2" applyFont="1" applyFill="1" applyBorder="1"/>
    <xf numFmtId="0" fontId="11" fillId="2" borderId="0" xfId="0" applyFont="1" applyFill="1"/>
    <xf numFmtId="44" fontId="8" fillId="4" borderId="8" xfId="2" applyFont="1" applyFill="1" applyBorder="1"/>
    <xf numFmtId="44" fontId="9" fillId="4" borderId="2" xfId="2" applyFont="1" applyFill="1" applyBorder="1"/>
    <xf numFmtId="44" fontId="9" fillId="4" borderId="0" xfId="2" applyFont="1" applyFill="1" applyBorder="1"/>
    <xf numFmtId="44" fontId="9" fillId="4" borderId="7" xfId="2" applyFont="1" applyFill="1" applyBorder="1"/>
    <xf numFmtId="44" fontId="9" fillId="4" borderId="0" xfId="2" applyFont="1" applyFill="1"/>
    <xf numFmtId="44" fontId="8" fillId="4" borderId="0" xfId="2" applyFont="1" applyFill="1"/>
    <xf numFmtId="9" fontId="9" fillId="4" borderId="0" xfId="3" applyFont="1" applyFill="1"/>
    <xf numFmtId="9" fontId="9" fillId="4" borderId="0" xfId="0" applyNumberFormat="1" applyFont="1" applyFill="1"/>
    <xf numFmtId="0" fontId="10" fillId="2" borderId="0" xfId="0" applyFont="1" applyFill="1" applyAlignment="1">
      <alignment horizontal="center" vertical="top"/>
    </xf>
    <xf numFmtId="9" fontId="12" fillId="5" borderId="0" xfId="0" applyNumberFormat="1" applyFont="1" applyFill="1"/>
    <xf numFmtId="0" fontId="13" fillId="2" borderId="0" xfId="0" applyFont="1" applyFill="1"/>
    <xf numFmtId="0" fontId="14" fillId="2" borderId="0" xfId="1" applyFont="1" applyFill="1"/>
    <xf numFmtId="0" fontId="9" fillId="2" borderId="0" xfId="0" applyFont="1" applyFill="1" applyAlignment="1">
      <alignment horizontal="right"/>
    </xf>
    <xf numFmtId="44" fontId="12" fillId="5" borderId="3" xfId="2" applyFont="1" applyFill="1" applyBorder="1"/>
    <xf numFmtId="44" fontId="12" fillId="5" borderId="5" xfId="2" applyFont="1" applyFill="1" applyBorder="1"/>
    <xf numFmtId="44" fontId="9" fillId="5" borderId="0" xfId="2" applyFont="1" applyFill="1"/>
    <xf numFmtId="0" fontId="15" fillId="3" borderId="0" xfId="0" applyFont="1" applyFill="1" applyAlignment="1">
      <alignment horizontal="centerContinuous" vertical="justify"/>
    </xf>
    <xf numFmtId="0" fontId="15" fillId="3" borderId="0" xfId="0" applyFont="1" applyFill="1" applyAlignment="1">
      <alignment horizontal="centerContinuous"/>
    </xf>
    <xf numFmtId="0" fontId="5" fillId="2" borderId="0" xfId="2" applyNumberFormat="1" applyFont="1" applyFill="1"/>
    <xf numFmtId="9" fontId="9" fillId="3" borderId="0" xfId="3" applyFont="1" applyFill="1"/>
    <xf numFmtId="44" fontId="9" fillId="3" borderId="0" xfId="2" applyFont="1" applyFill="1"/>
    <xf numFmtId="164" fontId="9" fillId="3" borderId="0" xfId="0" applyNumberFormat="1" applyFont="1" applyFill="1"/>
    <xf numFmtId="44" fontId="12" fillId="3" borderId="0" xfId="0" applyNumberFormat="1" applyFont="1" applyFill="1"/>
    <xf numFmtId="0" fontId="12" fillId="3" borderId="0" xfId="0" applyFont="1" applyFill="1" applyAlignment="1">
      <alignment horizontal="right"/>
    </xf>
  </cellXfs>
  <cellStyles count="4">
    <cellStyle name="Currency" xfId="2" builtinId="4"/>
    <cellStyle name="Hyperlink" xfId="1"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hyperlink" Target="#'SALARIO '!A1"/><Relationship Id="rId2" Type="http://schemas.openxmlformats.org/officeDocument/2006/relationships/image" Target="../media/image3.png"/><Relationship Id="rId1" Type="http://schemas.openxmlformats.org/officeDocument/2006/relationships/hyperlink" Target="#EQUILIBRIO!A1"/><Relationship Id="rId6" Type="http://schemas.openxmlformats.org/officeDocument/2006/relationships/image" Target="../media/image5.png"/><Relationship Id="rId5" Type="http://schemas.openxmlformats.org/officeDocument/2006/relationships/hyperlink" Target="#PRECIO!A1"/><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95250</xdr:colOff>
          <xdr:row>10</xdr:row>
          <xdr:rowOff>781957</xdr:rowOff>
        </xdr:from>
        <xdr:to>
          <xdr:col>1</xdr:col>
          <xdr:colOff>188947</xdr:colOff>
          <xdr:row>10</xdr:row>
          <xdr:rowOff>1765301</xdr:rowOff>
        </xdr:to>
        <xdr:pic macro="[0]!Module1.EQUILIBRIO">
          <xdr:nvPicPr>
            <xdr:cNvPr id="3" name="Picture 2">
              <a:extLst>
                <a:ext uri="{FF2B5EF4-FFF2-40B4-BE49-F238E27FC236}">
                  <a16:creationId xmlns:a16="http://schemas.microsoft.com/office/drawing/2014/main" id="{C2D0367F-D1C9-401A-BEBF-A4AA3DAFFEF6}"/>
                </a:ext>
              </a:extLst>
            </xdr:cNvPr>
            <xdr:cNvPicPr>
              <a:picLocks noChangeAspect="1"/>
              <a:extLst>
                <a:ext uri="{84589F7E-364E-4C9E-8A38-B11213B215E9}">
                  <a14:cameraTool cellRange="Flag" spid="_x0000_s2200"/>
                </a:ext>
              </a:extLst>
            </xdr:cNvPicPr>
          </xdr:nvPicPr>
          <xdr:blipFill rotWithShape="1">
            <a:blip xmlns:r="http://schemas.openxmlformats.org/officeDocument/2006/relationships" r:embed="rId1"/>
            <a:srcRect l="6320" t="6451" r="7834" b="6453"/>
            <a:stretch>
              <a:fillRect/>
            </a:stretch>
          </xdr:blipFill>
          <xdr:spPr>
            <a:xfrm>
              <a:off x="95250" y="4160157"/>
              <a:ext cx="2963897" cy="983344"/>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104776</xdr:colOff>
      <xdr:row>5</xdr:row>
      <xdr:rowOff>47626</xdr:rowOff>
    </xdr:from>
    <xdr:to>
      <xdr:col>0</xdr:col>
      <xdr:colOff>1293496</xdr:colOff>
      <xdr:row>5</xdr:row>
      <xdr:rowOff>421699</xdr:rowOff>
    </xdr:to>
    <xdr:pic macro="[0]!Module1.EQUILIBRIO">
      <xdr:nvPicPr>
        <xdr:cNvPr id="3" name="Picture 2">
          <a:hlinkClick xmlns:r="http://schemas.openxmlformats.org/officeDocument/2006/relationships" r:id="rId1"/>
          <a:extLst>
            <a:ext uri="{FF2B5EF4-FFF2-40B4-BE49-F238E27FC236}">
              <a16:creationId xmlns:a16="http://schemas.microsoft.com/office/drawing/2014/main" id="{EDCA696E-DDD5-9F23-A95B-7308991E6B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776" y="1000126"/>
          <a:ext cx="1188720" cy="374073"/>
        </a:xfrm>
        <a:prstGeom prst="rect">
          <a:avLst/>
        </a:prstGeom>
      </xdr:spPr>
    </xdr:pic>
    <xdr:clientData/>
  </xdr:twoCellAnchor>
  <xdr:twoCellAnchor editAs="absolute">
    <xdr:from>
      <xdr:col>0</xdr:col>
      <xdr:colOff>104776</xdr:colOff>
      <xdr:row>6</xdr:row>
      <xdr:rowOff>28922</xdr:rowOff>
    </xdr:from>
    <xdr:to>
      <xdr:col>0</xdr:col>
      <xdr:colOff>1293496</xdr:colOff>
      <xdr:row>6</xdr:row>
      <xdr:rowOff>407027</xdr:rowOff>
    </xdr:to>
    <xdr:pic macro="[0]!Module1.SALARIO">
      <xdr:nvPicPr>
        <xdr:cNvPr id="5" name="Picture 4">
          <a:hlinkClick xmlns:r="http://schemas.openxmlformats.org/officeDocument/2006/relationships" r:id="rId3"/>
          <a:extLst>
            <a:ext uri="{FF2B5EF4-FFF2-40B4-BE49-F238E27FC236}">
              <a16:creationId xmlns:a16="http://schemas.microsoft.com/office/drawing/2014/main" id="{B9AF7F01-3CF8-3AB6-19BC-4E60FAF4A11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776" y="1438622"/>
          <a:ext cx="1188720" cy="378105"/>
        </a:xfrm>
        <a:prstGeom prst="rect">
          <a:avLst/>
        </a:prstGeom>
      </xdr:spPr>
    </xdr:pic>
    <xdr:clientData/>
  </xdr:twoCellAnchor>
  <xdr:twoCellAnchor editAs="absolute">
    <xdr:from>
      <xdr:col>0</xdr:col>
      <xdr:colOff>104776</xdr:colOff>
      <xdr:row>7</xdr:row>
      <xdr:rowOff>52350</xdr:rowOff>
    </xdr:from>
    <xdr:to>
      <xdr:col>0</xdr:col>
      <xdr:colOff>1293496</xdr:colOff>
      <xdr:row>7</xdr:row>
      <xdr:rowOff>427254</xdr:rowOff>
    </xdr:to>
    <xdr:pic macro="[0]!Module1.PRECIO">
      <xdr:nvPicPr>
        <xdr:cNvPr id="7" name="Picture 6">
          <a:hlinkClick xmlns:r="http://schemas.openxmlformats.org/officeDocument/2006/relationships" r:id="rId5"/>
          <a:extLst>
            <a:ext uri="{FF2B5EF4-FFF2-40B4-BE49-F238E27FC236}">
              <a16:creationId xmlns:a16="http://schemas.microsoft.com/office/drawing/2014/main" id="{F49942B2-A6A1-DBE3-5070-08DFAE9D7C6E}"/>
            </a:ext>
          </a:extLst>
        </xdr:cNvPr>
        <xdr:cNvPicPr preferRelativeResize="0">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4776" y="1919250"/>
          <a:ext cx="1188720" cy="3749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ebinar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Report"/>
      <sheetName val="EQUILIBRIO"/>
      <sheetName val="SALARIO "/>
      <sheetName val="PRECIO"/>
    </sheetNames>
    <definedNames>
      <definedName name="Module2.PRECIO"/>
    </defined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juliethrivera.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hyperlink" Target="https://juliethriver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7C9E5-B17D-4D0D-A8E8-94BD5F5BA710}">
  <sheetPr codeName="Sheet1"/>
  <dimension ref="A1:J17"/>
  <sheetViews>
    <sheetView showGridLines="0" tabSelected="1" zoomScale="80" zoomScaleNormal="80" workbookViewId="0">
      <selection activeCell="G5" sqref="G5"/>
    </sheetView>
  </sheetViews>
  <sheetFormatPr defaultColWidth="8.85546875" defaultRowHeight="15"/>
  <cols>
    <col min="1" max="1" width="37.7109375" customWidth="1"/>
    <col min="2" max="2" width="18.28515625" customWidth="1"/>
    <col min="3" max="3" width="27.7109375" customWidth="1"/>
    <col min="6" max="7" width="21.140625" customWidth="1"/>
    <col min="8" max="8" width="11.42578125" customWidth="1"/>
  </cols>
  <sheetData>
    <row r="1" spans="1:10" ht="43.5" customHeight="1">
      <c r="A1" s="1" t="s">
        <v>3</v>
      </c>
    </row>
    <row r="2" spans="1:10" ht="20.25" customHeight="1">
      <c r="A2" s="2" t="s">
        <v>4</v>
      </c>
    </row>
    <row r="3" spans="1:10" ht="19.5" customHeight="1"/>
    <row r="4" spans="1:10" ht="24" customHeight="1">
      <c r="B4" s="2"/>
    </row>
    <row r="5" spans="1:10" ht="43.5" customHeight="1">
      <c r="A5" s="1" t="s">
        <v>8</v>
      </c>
      <c r="B5" s="2"/>
    </row>
    <row r="6" spans="1:10" ht="57" customHeight="1">
      <c r="B6" s="10" t="s">
        <v>9</v>
      </c>
      <c r="C6" s="9" t="s">
        <v>1</v>
      </c>
    </row>
    <row r="9" spans="1:10">
      <c r="B9" s="6"/>
      <c r="C9" s="6"/>
      <c r="D9" s="6"/>
      <c r="E9" s="6"/>
      <c r="F9" s="7"/>
      <c r="G9" s="7"/>
    </row>
    <row r="10" spans="1:10">
      <c r="B10" s="6"/>
      <c r="C10" s="6"/>
      <c r="D10" s="6"/>
      <c r="E10" s="6"/>
      <c r="F10" s="7"/>
      <c r="G10" s="7"/>
    </row>
    <row r="11" spans="1:10" ht="339.75" customHeight="1">
      <c r="B11" s="5" t="str">
        <f>INDEX(Mapa!C:C,MATCH(Report!C6,Mapa!B:B,0))</f>
        <v>No asignar un salario porque "El negocio apenas está empezando" es un error de gestión. El error se hace más grande porque no nos asignamos un salario; Pero luego utilizamos siempre nuestros ingresos del negocio como si fuesen caja menor para nuestros gastos personales. Es mejor asignarte un ingreso basado en la realidad financiera de tu negocio. Aqui te muestro la manera de calcularlo.</v>
      </c>
      <c r="C11" s="6"/>
      <c r="D11" s="6"/>
      <c r="E11" s="6"/>
      <c r="F11" s="7"/>
      <c r="G11" s="7"/>
      <c r="H11" s="8" t="str">
        <f>IFERROR(IF(C6="PRECIO","IR"," "),"")</f>
        <v xml:space="preserve"> </v>
      </c>
      <c r="I11" s="8" t="str">
        <f>IFERROR(IF(C6="EQUILIBRIO","IR"," "),"")</f>
        <v xml:space="preserve"> </v>
      </c>
      <c r="J11" s="8" t="str">
        <f>IFERROR(IF(C6="salario","IR"," "),"")</f>
        <v>IR</v>
      </c>
    </row>
    <row r="12" spans="1:10">
      <c r="B12" s="6"/>
      <c r="C12" s="6"/>
      <c r="D12" s="6"/>
      <c r="E12" s="6"/>
      <c r="F12" s="7"/>
      <c r="G12" s="7"/>
    </row>
    <row r="13" spans="1:10">
      <c r="B13" s="6"/>
      <c r="C13" s="6"/>
      <c r="D13" s="6"/>
      <c r="E13" s="6"/>
      <c r="F13" s="7"/>
      <c r="G13" s="7"/>
    </row>
    <row r="14" spans="1:10" ht="20.25">
      <c r="A14" s="47" t="s">
        <v>54</v>
      </c>
      <c r="B14" s="46"/>
      <c r="C14" s="46"/>
      <c r="D14" s="46"/>
      <c r="E14" s="46"/>
      <c r="F14" s="47"/>
      <c r="G14" s="47"/>
      <c r="H14" s="47"/>
      <c r="I14" s="47"/>
      <c r="J14" s="47"/>
    </row>
    <row r="15" spans="1:10">
      <c r="B15" s="6"/>
      <c r="C15" s="6"/>
      <c r="D15" s="6"/>
      <c r="E15" s="6"/>
      <c r="F15" s="7"/>
      <c r="G15" s="7"/>
    </row>
    <row r="16" spans="1:10">
      <c r="B16" s="6"/>
      <c r="C16" s="6"/>
      <c r="D16" s="6"/>
      <c r="E16" s="6"/>
      <c r="F16" s="7"/>
      <c r="G16" s="7"/>
    </row>
    <row r="17" spans="2:7" ht="56.25" customHeight="1">
      <c r="B17" s="6"/>
      <c r="C17" s="6"/>
      <c r="D17" s="6"/>
      <c r="E17" s="6"/>
      <c r="F17" s="7"/>
      <c r="G17" s="7"/>
    </row>
  </sheetData>
  <hyperlinks>
    <hyperlink ref="A2" r:id="rId1" xr:uid="{511A881D-9302-4F2A-A799-42C9A3ABDF0D}"/>
    <hyperlink ref="H11" location="PRECIO!A1" display="PRECIO!A1" xr:uid="{96811218-8986-4E88-8F4C-175A00F64BEF}"/>
    <hyperlink ref="I11" location="EQUILIBRIO!A1" display="EQUILIBRIO!A1" xr:uid="{7FA80F30-50A6-42DD-B52D-D89FA79B633E}"/>
    <hyperlink ref="J11" location="'SALARIO '!A1" display="'SALARIO '!A1" xr:uid="{6E2A35D5-CC12-484F-8451-55702E1C1C45}"/>
  </hyperlinks>
  <pageMargins left="0.7" right="0.7" top="0.75" bottom="0.75" header="0.3" footer="0.3"/>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BC96F2A-307F-445C-9B45-97E913A1ED65}">
          <x14:formula1>
            <xm:f>Mapa!$B$6:$B$8</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28F7B-84D6-4DC3-A43F-FFD7110B80FE}">
  <sheetPr codeName="Sheet2"/>
  <dimension ref="B6:C11"/>
  <sheetViews>
    <sheetView workbookViewId="0">
      <selection activeCell="C10" sqref="C10"/>
    </sheetView>
  </sheetViews>
  <sheetFormatPr defaultColWidth="8.85546875" defaultRowHeight="15"/>
  <cols>
    <col min="1" max="1" width="24.42578125" customWidth="1"/>
    <col min="2" max="2" width="16.42578125" customWidth="1"/>
  </cols>
  <sheetData>
    <row r="6" spans="2:3" ht="36" customHeight="1">
      <c r="B6" t="s">
        <v>0</v>
      </c>
      <c r="C6" s="3" t="s">
        <v>6</v>
      </c>
    </row>
    <row r="7" spans="2:3" ht="36" customHeight="1">
      <c r="B7" t="s">
        <v>1</v>
      </c>
      <c r="C7" s="4" t="s">
        <v>7</v>
      </c>
    </row>
    <row r="8" spans="2:3" ht="36" customHeight="1">
      <c r="B8" t="s">
        <v>2</v>
      </c>
      <c r="C8" s="3" t="s">
        <v>5</v>
      </c>
    </row>
    <row r="9" spans="2:3" ht="34.5" customHeight="1"/>
    <row r="10" spans="2:3" ht="34.5" customHeight="1"/>
    <row r="11" spans="2:3" ht="34.5" customHeight="1"/>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5E8A2-0C2C-4B86-B80F-FCBD12107DDA}">
  <sheetPr codeName="Sheet3"/>
  <dimension ref="B3:E32"/>
  <sheetViews>
    <sheetView showGridLines="0" topLeftCell="A10" workbookViewId="0">
      <selection activeCell="D12" sqref="D12"/>
    </sheetView>
  </sheetViews>
  <sheetFormatPr defaultColWidth="8.85546875" defaultRowHeight="15"/>
  <cols>
    <col min="1" max="1" width="8.85546875" style="16"/>
    <col min="2" max="2" width="75.28515625" style="16" bestFit="1" customWidth="1"/>
    <col min="3" max="3" width="17" style="16" customWidth="1"/>
    <col min="4" max="16384" width="8.85546875" style="16"/>
  </cols>
  <sheetData>
    <row r="3" spans="2:5" ht="27">
      <c r="B3" s="12" t="s">
        <v>37</v>
      </c>
    </row>
    <row r="4" spans="2:5">
      <c r="B4" s="24" t="s">
        <v>56</v>
      </c>
    </row>
    <row r="7" spans="2:5">
      <c r="B7" s="11" t="s">
        <v>32</v>
      </c>
    </row>
    <row r="8" spans="2:5">
      <c r="B8" s="11" t="s">
        <v>33</v>
      </c>
    </row>
    <row r="9" spans="2:5">
      <c r="B9" s="11"/>
    </row>
    <row r="10" spans="2:5">
      <c r="B10" s="11" t="s">
        <v>34</v>
      </c>
    </row>
    <row r="11" spans="2:5">
      <c r="B11" s="11"/>
    </row>
    <row r="12" spans="2:5">
      <c r="B12" s="11" t="s">
        <v>35</v>
      </c>
    </row>
    <row r="13" spans="2:5">
      <c r="B13" s="11" t="s">
        <v>36</v>
      </c>
    </row>
    <row r="15" spans="2:5">
      <c r="B15" s="11" t="s">
        <v>35</v>
      </c>
      <c r="C15" s="13"/>
      <c r="D15" s="11"/>
      <c r="E15" s="11"/>
    </row>
    <row r="16" spans="2:5">
      <c r="B16" s="11" t="s">
        <v>36</v>
      </c>
      <c r="C16" s="13"/>
      <c r="D16" s="11"/>
      <c r="E16" s="11"/>
    </row>
    <row r="17" spans="2:5">
      <c r="B17" s="11"/>
      <c r="C17" s="13"/>
      <c r="D17" s="11"/>
      <c r="E17" s="11"/>
    </row>
    <row r="18" spans="2:5">
      <c r="B18" s="11" t="s">
        <v>38</v>
      </c>
      <c r="C18" s="14"/>
      <c r="D18" s="11"/>
      <c r="E18" s="11"/>
    </row>
    <row r="19" spans="2:5">
      <c r="B19" s="11"/>
      <c r="C19" s="13"/>
      <c r="D19" s="11"/>
      <c r="E19" s="11"/>
    </row>
    <row r="20" spans="2:5">
      <c r="B20" s="11" t="s">
        <v>39</v>
      </c>
      <c r="C20" s="14"/>
      <c r="D20" s="11"/>
      <c r="E20" s="11"/>
    </row>
    <row r="21" spans="2:5">
      <c r="B21" s="11"/>
      <c r="C21" s="13"/>
      <c r="D21" s="11"/>
      <c r="E21" s="11"/>
    </row>
    <row r="22" spans="2:5">
      <c r="B22" s="11" t="s">
        <v>40</v>
      </c>
      <c r="C22" s="15"/>
      <c r="D22" s="51">
        <f>+C22/30</f>
        <v>0</v>
      </c>
      <c r="E22" s="11" t="s">
        <v>41</v>
      </c>
    </row>
    <row r="23" spans="2:5">
      <c r="B23" s="11"/>
      <c r="C23" s="13"/>
      <c r="D23" s="11"/>
      <c r="E23" s="11"/>
    </row>
    <row r="24" spans="2:5">
      <c r="B24" s="11" t="s">
        <v>42</v>
      </c>
      <c r="C24" s="15"/>
      <c r="D24" s="11"/>
      <c r="E24" s="11"/>
    </row>
    <row r="25" spans="2:5">
      <c r="B25" s="11"/>
      <c r="C25" s="13"/>
      <c r="D25" s="11"/>
      <c r="E25" s="11"/>
    </row>
    <row r="26" spans="2:5">
      <c r="B26" s="11" t="s">
        <v>43</v>
      </c>
      <c r="C26" s="15"/>
      <c r="D26" s="11"/>
      <c r="E26" s="11"/>
    </row>
    <row r="27" spans="2:5">
      <c r="B27" s="11"/>
      <c r="C27" s="13"/>
      <c r="D27" s="11"/>
      <c r="E27" s="11"/>
    </row>
    <row r="28" spans="2:5">
      <c r="B28" s="11" t="s">
        <v>44</v>
      </c>
      <c r="C28" s="49" t="e">
        <f>+(C24*30)/($C$22)</f>
        <v>#DIV/0!</v>
      </c>
      <c r="D28" s="11"/>
      <c r="E28" s="11"/>
    </row>
    <row r="29" spans="2:5">
      <c r="B29" s="11"/>
      <c r="C29" s="13"/>
      <c r="D29" s="11"/>
      <c r="E29" s="11"/>
    </row>
    <row r="30" spans="2:5">
      <c r="B30" s="11" t="s">
        <v>45</v>
      </c>
      <c r="C30" s="49" t="e">
        <f>+(C26*30)/($C$22)</f>
        <v>#DIV/0!</v>
      </c>
      <c r="D30" s="11"/>
      <c r="E30" s="11"/>
    </row>
    <row r="31" spans="2:5">
      <c r="C31" s="48"/>
    </row>
    <row r="32" spans="2:5">
      <c r="B32" s="11" t="s">
        <v>46</v>
      </c>
      <c r="C32" s="50" t="str">
        <f>IFERROR(+(C18*C28)+(C20*C30),"")</f>
        <v/>
      </c>
      <c r="D32" s="11"/>
      <c r="E32"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ED80D-5302-461D-B9E6-8BB611DE0381}">
  <sheetPr codeName="Sheet4"/>
  <dimension ref="C2:J45"/>
  <sheetViews>
    <sheetView showGridLines="0" workbookViewId="0">
      <selection activeCell="F13" sqref="F13"/>
    </sheetView>
  </sheetViews>
  <sheetFormatPr defaultColWidth="8.85546875" defaultRowHeight="15"/>
  <cols>
    <col min="1" max="1" width="4.85546875" style="11" customWidth="1"/>
    <col min="2" max="2" width="5" style="11" customWidth="1"/>
    <col min="3" max="3" width="27.140625" style="11" customWidth="1"/>
    <col min="4" max="4" width="17.140625" style="13" customWidth="1"/>
    <col min="5" max="5" width="8.28515625" style="13" customWidth="1"/>
    <col min="6" max="6" width="10.140625" style="11" bestFit="1" customWidth="1"/>
    <col min="7" max="7" width="14.7109375" style="11" bestFit="1" customWidth="1"/>
    <col min="8" max="8" width="12" style="11" customWidth="1"/>
    <col min="9" max="9" width="7.28515625" style="11" customWidth="1"/>
    <col min="10" max="16384" width="8.85546875" style="11"/>
  </cols>
  <sheetData>
    <row r="2" spans="3:10" ht="27">
      <c r="C2" s="12" t="s">
        <v>13</v>
      </c>
    </row>
    <row r="3" spans="3:10">
      <c r="C3" s="11" t="s">
        <v>19</v>
      </c>
    </row>
    <row r="4" spans="3:10">
      <c r="C4" s="24" t="s">
        <v>55</v>
      </c>
    </row>
    <row r="5" spans="3:10" ht="15.75" thickBot="1"/>
    <row r="6" spans="3:10">
      <c r="C6" s="17" t="s">
        <v>10</v>
      </c>
      <c r="D6" s="43"/>
      <c r="E6" s="36" t="str">
        <f>IFERROR((+D6/D12),"")</f>
        <v/>
      </c>
      <c r="F6" s="20" t="s">
        <v>47</v>
      </c>
      <c r="I6" s="37" t="str">
        <f>+E6</f>
        <v/>
      </c>
      <c r="J6" s="11" t="s">
        <v>29</v>
      </c>
    </row>
    <row r="7" spans="3:10" ht="2.25" customHeight="1">
      <c r="C7" s="21"/>
      <c r="D7" s="22"/>
    </row>
    <row r="8" spans="3:10">
      <c r="C8" s="21" t="s">
        <v>11</v>
      </c>
      <c r="D8" s="44"/>
    </row>
    <row r="9" spans="3:10" ht="3.75" customHeight="1">
      <c r="C9" s="21"/>
      <c r="D9" s="22"/>
    </row>
    <row r="10" spans="3:10">
      <c r="C10" s="21" t="s">
        <v>14</v>
      </c>
      <c r="D10" s="44"/>
      <c r="G10" s="20"/>
    </row>
    <row r="11" spans="3:10" ht="6.75" customHeight="1">
      <c r="C11" s="21"/>
      <c r="D11" s="22"/>
      <c r="H11" s="20"/>
    </row>
    <row r="12" spans="3:10" ht="15.75" thickBot="1">
      <c r="C12" s="23" t="s">
        <v>15</v>
      </c>
      <c r="D12" s="30" t="str">
        <f>IFERROR(D6/(1-(D8/D10)),"")</f>
        <v/>
      </c>
    </row>
    <row r="13" spans="3:10">
      <c r="F13" s="20"/>
    </row>
    <row r="14" spans="3:10">
      <c r="F14" s="20"/>
    </row>
    <row r="15" spans="3:10">
      <c r="F15" s="20"/>
    </row>
    <row r="16" spans="3:10">
      <c r="F16" s="20"/>
    </row>
    <row r="17" spans="3:6" ht="15.75" thickBot="1">
      <c r="C17" s="24" t="s">
        <v>16</v>
      </c>
      <c r="F17" s="20"/>
    </row>
    <row r="18" spans="3:6">
      <c r="C18" s="17" t="s">
        <v>12</v>
      </c>
      <c r="D18" s="31" t="str">
        <f>+D12</f>
        <v/>
      </c>
      <c r="E18" s="18"/>
    </row>
    <row r="19" spans="3:6">
      <c r="C19" s="21" t="s">
        <v>17</v>
      </c>
      <c r="D19" s="32" t="str">
        <f>IFERROR(+D18*E19,"")</f>
        <v/>
      </c>
      <c r="E19" s="26" t="str">
        <f>IFERROR(1-E6,"")</f>
        <v/>
      </c>
      <c r="F19" s="11" t="s">
        <v>30</v>
      </c>
    </row>
    <row r="20" spans="3:6">
      <c r="C20" s="21"/>
      <c r="D20" s="25"/>
      <c r="E20" s="22"/>
    </row>
    <row r="21" spans="3:6">
      <c r="C21" s="21" t="s">
        <v>18</v>
      </c>
      <c r="D21" s="32" t="str">
        <f>IFERROR(+D18-D19,"")</f>
        <v/>
      </c>
      <c r="E21" s="22"/>
    </row>
    <row r="22" spans="3:6">
      <c r="C22" s="21" t="s">
        <v>10</v>
      </c>
      <c r="D22" s="32">
        <f>+D6</f>
        <v>0</v>
      </c>
      <c r="E22" s="22"/>
    </row>
    <row r="23" spans="3:6">
      <c r="C23" s="21"/>
      <c r="D23" s="25"/>
      <c r="E23" s="22"/>
    </row>
    <row r="24" spans="3:6" ht="15.75" thickBot="1">
      <c r="C24" s="27" t="s">
        <v>27</v>
      </c>
      <c r="D24" s="33" t="str">
        <f>IFERROR(+D21-D22,"")</f>
        <v/>
      </c>
      <c r="E24" s="28"/>
    </row>
    <row r="26" spans="3:6" ht="27">
      <c r="C26" s="12" t="s">
        <v>28</v>
      </c>
    </row>
    <row r="27" spans="3:6" ht="18.75">
      <c r="C27" s="29" t="s">
        <v>31</v>
      </c>
    </row>
    <row r="28" spans="3:6" ht="18.75">
      <c r="C28" s="29"/>
    </row>
    <row r="29" spans="3:6">
      <c r="C29" s="11" t="s">
        <v>20</v>
      </c>
      <c r="D29" s="45"/>
      <c r="E29" s="19"/>
      <c r="F29" s="20"/>
    </row>
    <row r="30" spans="3:6" ht="6" customHeight="1">
      <c r="C30" s="29"/>
    </row>
    <row r="31" spans="3:6">
      <c r="C31" s="11" t="s">
        <v>21</v>
      </c>
      <c r="D31" s="45"/>
      <c r="E31" s="19"/>
      <c r="F31" s="20"/>
    </row>
    <row r="32" spans="3:6" ht="4.5" customHeight="1">
      <c r="C32" s="29"/>
    </row>
    <row r="33" spans="3:6">
      <c r="C33" s="24" t="s">
        <v>22</v>
      </c>
      <c r="D33" s="35" t="str">
        <f>IFERROR(D6/(D29-D31),"")</f>
        <v/>
      </c>
      <c r="E33" s="19"/>
      <c r="F33" s="20"/>
    </row>
    <row r="37" spans="3:6">
      <c r="C37" s="11" t="s">
        <v>12</v>
      </c>
      <c r="D37" s="13" t="s">
        <v>23</v>
      </c>
      <c r="E37" s="19" t="s">
        <v>24</v>
      </c>
      <c r="F37" s="20" t="s">
        <v>25</v>
      </c>
    </row>
    <row r="38" spans="3:6">
      <c r="C38" s="11" t="s">
        <v>12</v>
      </c>
      <c r="D38" s="34" t="str">
        <f>IFERROR(+D29*D33,"")</f>
        <v/>
      </c>
      <c r="E38" s="19"/>
      <c r="F38" s="20"/>
    </row>
    <row r="39" spans="3:6">
      <c r="C39" s="11" t="s">
        <v>17</v>
      </c>
      <c r="D39" s="34" t="str">
        <f>IFERROR(+D31*D33,"")</f>
        <v/>
      </c>
      <c r="E39" s="19"/>
      <c r="F39" s="20"/>
    </row>
    <row r="40" spans="3:6">
      <c r="E40" s="19"/>
      <c r="F40" s="20"/>
    </row>
    <row r="41" spans="3:6">
      <c r="C41" s="11" t="s">
        <v>18</v>
      </c>
      <c r="D41" s="34" t="str">
        <f>IFERROR(+D38-D39,"")</f>
        <v/>
      </c>
      <c r="E41" s="19"/>
      <c r="F41" s="20"/>
    </row>
    <row r="42" spans="3:6">
      <c r="E42" s="19"/>
      <c r="F42" s="20"/>
    </row>
    <row r="43" spans="3:6">
      <c r="C43" s="11" t="s">
        <v>10</v>
      </c>
      <c r="D43" s="34">
        <f>+D6</f>
        <v>0</v>
      </c>
      <c r="E43" s="19"/>
      <c r="F43" s="20"/>
    </row>
    <row r="44" spans="3:6">
      <c r="E44" s="19"/>
      <c r="F44" s="20"/>
    </row>
    <row r="45" spans="3:6">
      <c r="C45" s="11" t="s">
        <v>26</v>
      </c>
      <c r="D45" s="34" t="str">
        <f>IFERROR(+D41-D43,"")</f>
        <v/>
      </c>
      <c r="E45" s="19"/>
      <c r="F45" s="20"/>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0CCE6-ADD0-46F5-B7CB-100093248D05}">
  <sheetPr codeName="Sheet5"/>
  <dimension ref="B2:F23"/>
  <sheetViews>
    <sheetView workbookViewId="0">
      <selection activeCell="B10" sqref="B10"/>
    </sheetView>
  </sheetViews>
  <sheetFormatPr defaultColWidth="8.85546875" defaultRowHeight="15"/>
  <cols>
    <col min="1" max="1" width="8.85546875" style="11"/>
    <col min="2" max="2" width="74.5703125" style="11" customWidth="1"/>
    <col min="3" max="3" width="17.28515625" style="11" customWidth="1"/>
    <col min="4" max="16384" width="8.85546875" style="11"/>
  </cols>
  <sheetData>
    <row r="2" spans="2:6" ht="27">
      <c r="B2" s="38" t="s">
        <v>20</v>
      </c>
      <c r="C2" s="38"/>
      <c r="D2" s="38"/>
      <c r="E2" s="38"/>
      <c r="F2" s="38"/>
    </row>
    <row r="3" spans="2:6">
      <c r="B3" s="11" t="s">
        <v>48</v>
      </c>
    </row>
    <row r="4" spans="2:6">
      <c r="B4" s="11" t="s">
        <v>49</v>
      </c>
    </row>
    <row r="5" spans="2:6">
      <c r="B5" s="11" t="s">
        <v>50</v>
      </c>
    </row>
    <row r="9" spans="2:6">
      <c r="B9" s="42" t="s">
        <v>51</v>
      </c>
      <c r="C9" s="52" t="str">
        <f>+EQUILIBRIO!D39</f>
        <v/>
      </c>
    </row>
    <row r="10" spans="2:6">
      <c r="B10" s="42"/>
    </row>
    <row r="11" spans="2:6">
      <c r="B11" s="42"/>
    </row>
    <row r="12" spans="2:6">
      <c r="B12" s="42" t="s">
        <v>52</v>
      </c>
      <c r="C12" s="39"/>
      <c r="D12" s="11" t="s">
        <v>57</v>
      </c>
    </row>
    <row r="16" spans="2:6">
      <c r="B16" s="53" t="s">
        <v>53</v>
      </c>
      <c r="C16" s="50" t="str">
        <f>+IFERROR(C9/(1-C12),"")</f>
        <v/>
      </c>
    </row>
    <row r="22" spans="2:2" ht="15.75">
      <c r="B22" s="40" t="s">
        <v>3</v>
      </c>
    </row>
    <row r="23" spans="2:2">
      <c r="B23" s="41" t="s">
        <v>4</v>
      </c>
    </row>
  </sheetData>
  <mergeCells count="1">
    <mergeCell ref="B2:F2"/>
  </mergeCells>
  <hyperlinks>
    <hyperlink ref="B23" r:id="rId1" xr:uid="{2BCD1A26-50D9-462C-BE06-982AFEB0CDC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Report</vt:lpstr>
      <vt:lpstr>Mapa</vt:lpstr>
      <vt:lpstr>SALARIO </vt:lpstr>
      <vt:lpstr>EQUILIBRIO</vt:lpstr>
      <vt:lpstr>PRECIO</vt:lpstr>
      <vt:lpstr>Cuanto_me_debo_pagar?</vt:lpstr>
      <vt:lpstr>Equilibrio</vt:lpstr>
      <vt:lpstr>Preci_de_Venta</vt:lpstr>
      <vt:lpstr>Precio</vt:lpstr>
      <vt:lpstr>Precio_de_Venta</vt:lpstr>
      <vt:lpstr>Punto_de_Equilibrio</vt:lpstr>
      <vt:lpstr>Salario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juliethramosrivera</dc:creator>
  <cp:lastModifiedBy>juliethramosrivera</cp:lastModifiedBy>
  <dcterms:created xsi:type="dcterms:W3CDTF">2022-07-03T16:28:35Z</dcterms:created>
  <dcterms:modified xsi:type="dcterms:W3CDTF">2022-07-04T22:47:53Z</dcterms:modified>
</cp:coreProperties>
</file>